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1-2022 Закон КК от 05-03-2022 № 48\"/>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15'!$A$3</definedName>
    <definedName name="ReportNameYear">'Приложение 15'!$A$13</definedName>
    <definedName name="s" hidden="1">{#N/A,#N/A,FALSE,"Вып.доходы"}</definedName>
    <definedName name="TableHeaderYear1">'Приложение 15'!$A$8</definedName>
    <definedName name="TableHeaderYear2">'Приложение 15'!$A$9</definedName>
    <definedName name="TableHeaderYear3">'Приложение 15'!$A$10</definedName>
    <definedName name="Unit">'Приложение 15'!$Z$14</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15'!$A$1:$BC$58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53" i="11"/>
  <c r="BC53" i="11"/>
  <c r="C54" i="11"/>
  <c r="BC54" i="11"/>
  <c r="C55" i="11"/>
  <c r="BC55" i="11"/>
  <c r="C56" i="11"/>
  <c r="BC56" i="11"/>
  <c r="C57" i="11"/>
  <c r="BC5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C39" i="11"/>
  <c r="BC39" i="11"/>
  <c r="C40" i="11"/>
  <c r="BC40" i="11"/>
  <c r="C41" i="11"/>
  <c r="BC41" i="11"/>
  <c r="C42" i="11"/>
  <c r="BC42" i="11"/>
  <c r="C43" i="11"/>
  <c r="BC43" i="11"/>
  <c r="C44" i="11"/>
  <c r="BC44" i="11"/>
  <c r="C45" i="11"/>
  <c r="BC45" i="11"/>
  <c r="C46" i="11"/>
  <c r="BC46" i="11"/>
  <c r="C47" i="11"/>
  <c r="BC47" i="11"/>
  <c r="C48" i="11"/>
  <c r="BC48" i="11"/>
  <c r="C49" i="11"/>
  <c r="BC49" i="11"/>
  <c r="C50" i="11"/>
  <c r="BC50" i="11"/>
  <c r="C51" i="11"/>
  <c r="BC51" i="11"/>
  <c r="C52" i="11"/>
  <c r="BC52" i="11"/>
  <c r="Z12" i="11" l="1"/>
  <c r="B2" i="11" l="1"/>
  <c r="Z5" i="11" l="1"/>
  <c r="Z11" i="11"/>
  <c r="Z4" i="11"/>
  <c r="Z10" i="11"/>
</calcChain>
</file>

<file path=xl/sharedStrings.xml><?xml version="1.0" encoding="utf-8"?>
<sst xmlns="http://schemas.openxmlformats.org/spreadsheetml/2006/main" count="190" uniqueCount="154">
  <si>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</si>
  <si>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</si>
  <si>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</si>
  <si>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</si>
  <si>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</si>
  <si>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</si>
  <si>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</si>
  <si>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</si>
  <si>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</si>
  <si>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</si>
  <si>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</si>
  <si>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</si>
  <si>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</si>
  <si>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</si>
  <si>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</si>
  <si>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</si>
  <si>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</si>
  <si>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</si>
  <si>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</si>
  <si>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</si>
  <si>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</si>
  <si>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</si>
  <si>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</si>
  <si>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</si>
  <si>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</si>
  <si>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</si>
  <si>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</si>
  <si>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</si>
  <si>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</si>
  <si>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</si>
  <si>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</si>
  <si>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</si>
  <si>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</si>
  <si>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</si>
  <si>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</si>
  <si>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</si>
  <si>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</si>
  <si>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</si>
  <si>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</si>
  <si>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</si>
  <si>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</si>
  <si>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</si>
  <si>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</si>
  <si>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</si>
  <si>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</si>
  <si>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</si>
  <si>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</si>
  <si>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</si>
  <si>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</si>
  <si>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</si>
  <si>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</si>
  <si>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</si>
  <si>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</si>
  <si>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</si>
  <si>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</si>
  <si>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</si>
  <si>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</si>
  <si>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</si>
  <si>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</si>
  <si>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</si>
  <si>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</si>
  <si>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</si>
  <si>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</si>
  <si>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</si>
  <si>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</si>
  <si>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</si>
  <si>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</si>
  <si>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</si>
  <si>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</si>
  <si>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</si>
  <si>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</si>
  <si>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</si>
  <si>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</si>
  <si>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</si>
  <si>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</si>
  <si>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</si>
  <si>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</si>
  <si>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</si>
  <si>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</si>
  <si>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</si>
  <si>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</si>
  <si>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</si>
  <si>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</si>
  <si>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</si>
  <si>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</si>
  <si>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</si>
  <si>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</si>
  <si>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</si>
  <si>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</si>
  <si>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</si>
  <si>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</si>
  <si>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</si>
  <si>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</si>
  <si>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</si>
  <si>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</si>
  <si>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</si>
  <si>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</si>
  <si>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</si>
  <si>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"Жилищное строительство в г. Елизово (Реконструкция котельной № 20 на газовом топливе)".</t>
  </si>
  <si>
    <t>1111198001</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</si>
  <si>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</si>
  <si>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</si>
  <si>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</si>
  <si>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</si>
  <si>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</si>
  <si>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</si>
  <si>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</si>
  <si>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</si>
  <si>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</si>
  <si>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</si>
  <si>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</si>
  <si>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</si>
  <si>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</si>
  <si>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</si>
  <si>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</si>
  <si>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</si>
  <si>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</si>
  <si>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</si>
  <si>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по чрезвычайным ситуациям Камчатского края</t>
  </si>
  <si>
    <t>1640640060</t>
  </si>
  <si>
    <t>17</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</si>
  <si>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</si>
  <si>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</si>
  <si>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</si>
  <si>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</si>
  <si>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</si>
  <si>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</si>
  <si>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</si>
  <si>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</si>
  <si>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</si>
  <si>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</si>
  <si>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</si>
  <si>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</si>
  <si>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21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</si>
  <si>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</si>
  <si>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</si>
  <si>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</si>
  <si>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</si>
  <si>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</si>
  <si>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</si>
  <si>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</si>
  <si>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</si>
  <si>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</si>
  <si>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</si>
  <si>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</si>
  <si>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</si>
  <si>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</si>
  <si>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</si>
  <si>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</si>
  <si>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</si>
  <si>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</si>
  <si>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</si>
  <si>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21</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</si>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</sst>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20"/>
  <sheetViews>
    <sheetView tabSelected="1" view="pageBreakPreview" topLeftCell="V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54" width="20.7109375" style="1" customWidth="1"/>
    <col min="55" max="55" width="24.7109375" style="1" customWidth="1"/>
    <col min="56" max="56" width="9.140625" style="3"/>
    <col min="57" max="16384" width="9.140625" style="1"/>
  </cols>
  <sheetData>
    <row r="1" spans="1:56" ht="23.25" x14ac:dyDescent="0.35">
      <c r="B1" s="49" t="s">
        <v>61</v>
      </c>
      <c r="Z1" s="44" t="s">
        <v>152</v>
      </c>
    </row>
    <row r="2" spans="1:56" ht="23.25" x14ac:dyDescent="0.35">
      <c r="B2" s="49">
        <f>YEAR(Date)</f>
        <v>2022</v>
      </c>
      <c r="Z2" s="44" t="s">
        <v>0</v>
      </c>
    </row>
    <row r="3" spans="1:56" ht="23.25" x14ac:dyDescent="0.35">
      <c r="A3" s="7" t="s">
        <v>62</v>
      </c>
      <c r="Z3" s="44" t="s">
        <v>56</v>
      </c>
    </row>
    <row r="4" spans="1:56" ht="23.25" x14ac:dyDescent="0.35">
      <c r="Z4" s="44" t="str">
        <f>CONCATENATE("""О краевом бюджете на ",Year," год_x000D_")</f>
        <v>"О краевом бюджете на 2022 год_x000D_</v>
      </c>
    </row>
    <row r="5" spans="1:56" ht="23.25" x14ac:dyDescent="0.25">
      <c r="Z5" s="47" t="str">
        <f>CONCATENATE("и на плановый период ",Year+1," и ",Year+2," годов""")</f>
        <v>и на плановый период 2023 и 2024 годов"</v>
      </c>
    </row>
    <row r="6" spans="1:56" ht="23.25" x14ac:dyDescent="0.35">
      <c r="Z6" s="44" t="s">
        <v>153</v>
      </c>
    </row>
    <row r="8" spans="1:56" ht="23.25" x14ac:dyDescent="0.35">
      <c r="A8" s="7"/>
      <c r="C8" s="46"/>
      <c r="D8" s="46"/>
      <c r="E8" s="46"/>
      <c r="F8" s="46"/>
      <c r="G8" s="46"/>
      <c r="H8" s="46"/>
      <c r="I8" s="46"/>
      <c r="J8" s="46"/>
      <c r="K8" s="46"/>
      <c r="L8" s="46"/>
      <c r="M8" s="46"/>
      <c r="N8" s="46"/>
      <c r="O8" s="46"/>
      <c r="P8" s="46"/>
      <c r="Q8" s="46"/>
      <c r="R8" s="46"/>
      <c r="S8" s="46"/>
      <c r="T8" s="46"/>
      <c r="U8" s="46"/>
      <c r="V8" s="46"/>
      <c r="W8" s="46"/>
      <c r="X8" s="46"/>
      <c r="Y8" s="46"/>
      <c r="Z8" s="44" t="s">
        <v>60</v>
      </c>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row>
    <row r="9" spans="1:56" ht="23.25" x14ac:dyDescent="0.35">
      <c r="A9" s="7"/>
      <c r="C9" s="46"/>
      <c r="D9" s="46"/>
      <c r="E9" s="46"/>
      <c r="F9" s="46"/>
      <c r="G9" s="46"/>
      <c r="H9" s="46"/>
      <c r="I9" s="46"/>
      <c r="J9" s="46"/>
      <c r="K9" s="46"/>
      <c r="L9" s="46"/>
      <c r="M9" s="46"/>
      <c r="N9" s="46"/>
      <c r="O9" s="46"/>
      <c r="P9" s="46"/>
      <c r="Q9" s="46"/>
      <c r="R9" s="46"/>
      <c r="S9" s="46"/>
      <c r="T9" s="46"/>
      <c r="U9" s="46"/>
      <c r="V9" s="46"/>
      <c r="W9" s="46"/>
      <c r="X9" s="46"/>
      <c r="Y9" s="46"/>
      <c r="Z9" s="44" t="s">
        <v>0</v>
      </c>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row>
    <row r="10" spans="1:56"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6"/>
      <c r="Z10" s="44" t="str">
        <f>CONCATENATE("''О краевом бюджете на ",Year," год")</f>
        <v>''О краевом бюджете на 2022 год</v>
      </c>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row>
    <row r="11" spans="1:56" ht="23.25" x14ac:dyDescent="0.35">
      <c r="A11" s="7"/>
      <c r="C11" s="50" t="s">
        <v>58</v>
      </c>
      <c r="D11" s="46"/>
      <c r="E11" s="46"/>
      <c r="F11" s="46"/>
      <c r="G11" s="46"/>
      <c r="H11" s="46"/>
      <c r="I11" s="46"/>
      <c r="J11" s="46"/>
      <c r="K11" s="46"/>
      <c r="L11" s="46"/>
      <c r="M11" s="46"/>
      <c r="N11" s="46"/>
      <c r="O11" s="46"/>
      <c r="P11" s="46"/>
      <c r="Q11" s="46"/>
      <c r="R11" s="46"/>
      <c r="S11" s="46"/>
      <c r="T11" s="46"/>
      <c r="U11" s="46"/>
      <c r="V11" s="46"/>
      <c r="W11" s="46"/>
      <c r="X11" s="46"/>
      <c r="Z11" s="47" t="str">
        <f>CONCATENATE("и на плановый период ",Year+1," и ",Year+2," годов""")</f>
        <v>и на плановый период 2023 и 2024 годов"</v>
      </c>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row>
    <row r="12" spans="1:56"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t="str">
        <f>MID(Law,24,18)</f>
        <v xml:space="preserve">от 26.11.2021 № 5 </v>
      </c>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row>
    <row r="13" spans="1:56" ht="57.75" customHeight="1" x14ac:dyDescent="0.35">
      <c r="A13" s="72"/>
      <c r="B13" s="72"/>
      <c r="C13" s="72"/>
      <c r="D13" s="72"/>
      <c r="E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F13" s="73"/>
      <c r="G13" s="73"/>
      <c r="H13" s="73"/>
      <c r="I13" s="73"/>
      <c r="J13" s="73"/>
      <c r="K13" s="73"/>
      <c r="L13" s="73"/>
      <c r="M13" s="73"/>
      <c r="N13" s="73"/>
      <c r="O13" s="73"/>
      <c r="P13" s="73"/>
      <c r="Q13" s="73"/>
      <c r="R13" s="73"/>
      <c r="S13" s="73"/>
      <c r="T13" s="73"/>
      <c r="U13" s="73"/>
      <c r="V13" s="73"/>
      <c r="W13" s="73"/>
      <c r="X13" s="73"/>
      <c r="Y13" s="73"/>
      <c r="Z13" s="73"/>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9"/>
    </row>
    <row r="14" spans="1:56"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3" t="s">
        <v>55</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row>
    <row r="15" spans="1:56" s="13" customFormat="1" ht="62.25" customHeight="1" x14ac:dyDescent="0.2">
      <c r="A15" s="74" t="s">
        <v>51</v>
      </c>
      <c r="B15" s="78" t="s">
        <v>1</v>
      </c>
      <c r="C15" s="84" t="s">
        <v>50</v>
      </c>
      <c r="D15" s="78" t="s">
        <v>2</v>
      </c>
      <c r="E15" s="78" t="s">
        <v>3</v>
      </c>
      <c r="F15" s="76" t="s">
        <v>4</v>
      </c>
      <c r="G15" s="80" t="s">
        <v>5</v>
      </c>
      <c r="H15" s="82" t="s">
        <v>6</v>
      </c>
      <c r="I15" s="80" t="s">
        <v>7</v>
      </c>
      <c r="J15" s="80" t="s">
        <v>8</v>
      </c>
      <c r="K15" s="76" t="s">
        <v>9</v>
      </c>
      <c r="L15" s="76" t="s">
        <v>10</v>
      </c>
      <c r="M15" s="76" t="s">
        <v>11</v>
      </c>
      <c r="N15" s="76" t="s">
        <v>12</v>
      </c>
      <c r="O15" s="76" t="s">
        <v>13</v>
      </c>
      <c r="P15" s="76" t="s">
        <v>14</v>
      </c>
      <c r="Q15" s="76" t="s">
        <v>15</v>
      </c>
      <c r="R15" s="76" t="s">
        <v>16</v>
      </c>
      <c r="S15" s="76" t="s">
        <v>17</v>
      </c>
      <c r="T15" s="76" t="s">
        <v>18</v>
      </c>
      <c r="U15" s="76" t="s">
        <v>19</v>
      </c>
      <c r="V15" s="76" t="s">
        <v>20</v>
      </c>
      <c r="W15" s="76" t="s">
        <v>21</v>
      </c>
      <c r="X15" s="76" t="s">
        <v>22</v>
      </c>
      <c r="Y15" s="76" t="s">
        <v>23</v>
      </c>
      <c r="Z15" s="76" t="s">
        <v>24</v>
      </c>
      <c r="AA15" s="76" t="s">
        <v>25</v>
      </c>
      <c r="AB15" s="76" t="s">
        <v>26</v>
      </c>
      <c r="AC15" s="76" t="s">
        <v>27</v>
      </c>
      <c r="AD15" s="77" t="s">
        <v>53</v>
      </c>
      <c r="AE15" s="76" t="s">
        <v>28</v>
      </c>
      <c r="AF15" s="76" t="s">
        <v>29</v>
      </c>
      <c r="AG15" s="76" t="s">
        <v>30</v>
      </c>
      <c r="AH15" s="76" t="s">
        <v>31</v>
      </c>
      <c r="AI15" s="76" t="s">
        <v>32</v>
      </c>
      <c r="AJ15" s="76" t="s">
        <v>33</v>
      </c>
      <c r="AK15" s="76" t="s">
        <v>34</v>
      </c>
      <c r="AL15" s="76" t="s">
        <v>59</v>
      </c>
      <c r="AM15" s="76" t="s">
        <v>35</v>
      </c>
      <c r="AN15" s="76" t="s">
        <v>36</v>
      </c>
      <c r="AO15" s="76" t="s">
        <v>37</v>
      </c>
      <c r="AP15" s="76" t="s">
        <v>38</v>
      </c>
      <c r="AQ15" s="76" t="s">
        <v>39</v>
      </c>
      <c r="AR15" s="76" t="s">
        <v>40</v>
      </c>
      <c r="AS15" s="76" t="s">
        <v>41</v>
      </c>
      <c r="AT15" s="76" t="s">
        <v>54</v>
      </c>
      <c r="AU15" s="76" t="s">
        <v>42</v>
      </c>
      <c r="AV15" s="76" t="s">
        <v>43</v>
      </c>
      <c r="AW15" s="76" t="s">
        <v>44</v>
      </c>
      <c r="AX15" s="76" t="s">
        <v>45</v>
      </c>
      <c r="AY15" s="76" t="s">
        <v>46</v>
      </c>
      <c r="AZ15" s="76" t="s">
        <v>47</v>
      </c>
      <c r="BA15" s="76" t="s">
        <v>48</v>
      </c>
      <c r="BB15" s="76" t="s">
        <v>49</v>
      </c>
      <c r="BC15" s="87" t="s">
        <v>52</v>
      </c>
      <c r="BD15" s="19"/>
    </row>
    <row r="16" spans="1:56" s="13" customFormat="1" ht="15.75" customHeight="1" x14ac:dyDescent="0.2">
      <c r="A16" s="75"/>
      <c r="B16" s="79"/>
      <c r="C16" s="85"/>
      <c r="D16" s="79"/>
      <c r="E16" s="79"/>
      <c r="F16" s="77"/>
      <c r="G16" s="81"/>
      <c r="H16" s="83"/>
      <c r="I16" s="81"/>
      <c r="J16" s="81"/>
      <c r="K16" s="77"/>
      <c r="L16" s="77"/>
      <c r="M16" s="77"/>
      <c r="N16" s="77"/>
      <c r="O16" s="77"/>
      <c r="P16" s="77"/>
      <c r="Q16" s="77"/>
      <c r="R16" s="77"/>
      <c r="S16" s="77"/>
      <c r="T16" s="77"/>
      <c r="U16" s="77"/>
      <c r="V16" s="77"/>
      <c r="W16" s="77"/>
      <c r="X16" s="77"/>
      <c r="Y16" s="77"/>
      <c r="Z16" s="77"/>
      <c r="AA16" s="77"/>
      <c r="AB16" s="77"/>
      <c r="AC16" s="77"/>
      <c r="AD16" s="86"/>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88"/>
      <c r="BD16" s="19"/>
    </row>
    <row r="17" spans="1:57"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20"/>
    </row>
    <row r="18" spans="1:57" s="6" customFormat="1" ht="206.25" x14ac:dyDescent="0.3">
      <c r="A18" s="51" t="s">
        <v>63</v>
      </c>
      <c r="B18" s="52" t="s">
        <v>64</v>
      </c>
      <c r="C18" s="53" t="str">
        <f t="shared" ref="C18:C57" si="0">MID(BD18,1,2)&amp;" "&amp;MID(BD18,3,1)&amp;" "&amp;MID(BD18,4,2)&amp;" "&amp;MID(BD18,6,5)</f>
        <v>03 6 A1 55130</v>
      </c>
      <c r="D18" s="53" t="s">
        <v>65</v>
      </c>
      <c r="E18" s="60"/>
      <c r="F18" s="60"/>
      <c r="G18" s="60">
        <v>2885.1490800000001</v>
      </c>
      <c r="H18" s="61"/>
      <c r="I18" s="61">
        <v>10195.739729999999</v>
      </c>
      <c r="J18" s="61"/>
      <c r="K18" s="61">
        <v>11361.7647</v>
      </c>
      <c r="L18" s="61"/>
      <c r="M18" s="61">
        <v>3777.0955199999999</v>
      </c>
      <c r="N18" s="61">
        <v>22131.667799999999</v>
      </c>
      <c r="O18" s="61">
        <v>8850.2139000000006</v>
      </c>
      <c r="P18" s="61"/>
      <c r="Q18" s="61"/>
      <c r="R18" s="61"/>
      <c r="S18" s="61"/>
      <c r="T18" s="61"/>
      <c r="U18" s="61">
        <v>8153.7191999999995</v>
      </c>
      <c r="V18" s="61"/>
      <c r="W18" s="61"/>
      <c r="X18" s="61"/>
      <c r="Y18" s="61"/>
      <c r="Z18" s="61"/>
      <c r="AA18" s="61">
        <v>8373.0339000000004</v>
      </c>
      <c r="AB18" s="61"/>
      <c r="AC18" s="61"/>
      <c r="AD18" s="61"/>
      <c r="AE18" s="61"/>
      <c r="AF18" s="61"/>
      <c r="AG18" s="61"/>
      <c r="AH18" s="61"/>
      <c r="AI18" s="61"/>
      <c r="AJ18" s="61"/>
      <c r="AK18" s="61"/>
      <c r="AL18" s="61"/>
      <c r="AM18" s="61"/>
      <c r="AN18" s="61"/>
      <c r="AO18" s="61"/>
      <c r="AP18" s="61"/>
      <c r="AQ18" s="61"/>
      <c r="AR18" s="61">
        <v>7090.99118</v>
      </c>
      <c r="AS18" s="61"/>
      <c r="AT18" s="61"/>
      <c r="AU18" s="61"/>
      <c r="AV18" s="61"/>
      <c r="AW18" s="61"/>
      <c r="AX18" s="61"/>
      <c r="AY18" s="61"/>
      <c r="AZ18" s="61"/>
      <c r="BA18" s="61"/>
      <c r="BB18" s="61"/>
      <c r="BC18" s="54">
        <f t="shared" ref="BC18:BC57" si="1">SUM(E18:BB18)</f>
        <v>82819.375009999989</v>
      </c>
      <c r="BD18" s="26" t="s">
        <v>66</v>
      </c>
      <c r="BE18" s="26"/>
    </row>
    <row r="19" spans="1:57" s="6" customFormat="1" ht="31.5" x14ac:dyDescent="0.25">
      <c r="A19" s="55"/>
      <c r="B19" s="56" t="s">
        <v>67</v>
      </c>
      <c r="C19" s="57" t="str">
        <f t="shared" si="0"/>
        <v>03 6 A1 55130</v>
      </c>
      <c r="D19" s="58"/>
      <c r="E19" s="62"/>
      <c r="F19" s="62"/>
      <c r="G19" s="62">
        <v>2740.9</v>
      </c>
      <c r="H19" s="63"/>
      <c r="I19" s="63">
        <v>9685.9</v>
      </c>
      <c r="J19" s="63"/>
      <c r="K19" s="63">
        <v>10793.7</v>
      </c>
      <c r="L19" s="63"/>
      <c r="M19" s="63">
        <v>3588.2</v>
      </c>
      <c r="N19" s="63">
        <v>21025.1</v>
      </c>
      <c r="O19" s="63">
        <v>8407.7000000000007</v>
      </c>
      <c r="P19" s="63"/>
      <c r="Q19" s="63"/>
      <c r="R19" s="63"/>
      <c r="S19" s="63"/>
      <c r="T19" s="63"/>
      <c r="U19" s="63">
        <v>7746.0332399999998</v>
      </c>
      <c r="V19" s="63"/>
      <c r="W19" s="63"/>
      <c r="X19" s="63"/>
      <c r="Y19" s="63"/>
      <c r="Z19" s="63"/>
      <c r="AA19" s="63">
        <v>7954.3822</v>
      </c>
      <c r="AB19" s="63"/>
      <c r="AC19" s="63"/>
      <c r="AD19" s="63"/>
      <c r="AE19" s="63"/>
      <c r="AF19" s="63"/>
      <c r="AG19" s="63"/>
      <c r="AH19" s="63"/>
      <c r="AI19" s="63"/>
      <c r="AJ19" s="63"/>
      <c r="AK19" s="63"/>
      <c r="AL19" s="63"/>
      <c r="AM19" s="63"/>
      <c r="AN19" s="63"/>
      <c r="AO19" s="63"/>
      <c r="AP19" s="63"/>
      <c r="AQ19" s="63"/>
      <c r="AR19" s="63">
        <v>6736.4</v>
      </c>
      <c r="AS19" s="63"/>
      <c r="AT19" s="63"/>
      <c r="AU19" s="63"/>
      <c r="AV19" s="63"/>
      <c r="AW19" s="63"/>
      <c r="AX19" s="63"/>
      <c r="AY19" s="63"/>
      <c r="AZ19" s="63"/>
      <c r="BA19" s="63"/>
      <c r="BB19" s="63"/>
      <c r="BC19" s="59">
        <f t="shared" si="1"/>
        <v>78678.315439999991</v>
      </c>
      <c r="BD19" s="18" t="s">
        <v>66</v>
      </c>
      <c r="BE19" s="18"/>
    </row>
    <row r="20" spans="1:57" s="6" customFormat="1" ht="281.25" x14ac:dyDescent="0.3">
      <c r="A20" s="22" t="s">
        <v>68</v>
      </c>
      <c r="B20" s="23" t="s">
        <v>69</v>
      </c>
      <c r="C20" s="24" t="str">
        <f t="shared" si="0"/>
        <v>10 1 04 40070</v>
      </c>
      <c r="D20" s="24" t="s">
        <v>70</v>
      </c>
      <c r="E20" s="64"/>
      <c r="F20" s="64">
        <v>78616.649999999994</v>
      </c>
      <c r="G20" s="64"/>
      <c r="H20" s="65">
        <v>1533.4670699999999</v>
      </c>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25">
        <f t="shared" si="1"/>
        <v>80150.117069999993</v>
      </c>
      <c r="BD20" s="26" t="s">
        <v>71</v>
      </c>
      <c r="BE20" s="26"/>
    </row>
    <row r="21" spans="1:57" s="6" customFormat="1" ht="243.75" x14ac:dyDescent="0.3">
      <c r="A21" s="22" t="s">
        <v>72</v>
      </c>
      <c r="B21" s="23" t="s">
        <v>73</v>
      </c>
      <c r="C21" s="24" t="str">
        <f t="shared" si="0"/>
        <v>10 6 01 R4970</v>
      </c>
      <c r="D21" s="24" t="s">
        <v>70</v>
      </c>
      <c r="E21" s="64">
        <v>17769.5193</v>
      </c>
      <c r="F21" s="64"/>
      <c r="G21" s="64"/>
      <c r="H21" s="65"/>
      <c r="I21" s="65"/>
      <c r="J21" s="65"/>
      <c r="K21" s="65"/>
      <c r="L21" s="65"/>
      <c r="M21" s="65">
        <v>1446.8433600000001</v>
      </c>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25">
        <f t="shared" si="1"/>
        <v>19216.362659999999</v>
      </c>
      <c r="BD21" s="26" t="s">
        <v>74</v>
      </c>
      <c r="BE21" s="26"/>
    </row>
    <row r="22" spans="1:57" s="6" customFormat="1" ht="47.25" x14ac:dyDescent="0.25">
      <c r="A22" s="55"/>
      <c r="B22" s="56" t="s">
        <v>75</v>
      </c>
      <c r="C22" s="57" t="str">
        <f t="shared" si="0"/>
        <v>10 6 01 R4970</v>
      </c>
      <c r="D22" s="58"/>
      <c r="E22" s="62">
        <v>7328.6023599999999</v>
      </c>
      <c r="F22" s="62"/>
      <c r="G22" s="62"/>
      <c r="H22" s="63"/>
      <c r="I22" s="63"/>
      <c r="J22" s="63"/>
      <c r="K22" s="63"/>
      <c r="L22" s="63"/>
      <c r="M22" s="63">
        <v>596.71505000000002</v>
      </c>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59">
        <f t="shared" si="1"/>
        <v>7925.3174099999997</v>
      </c>
      <c r="BD22" s="18" t="s">
        <v>74</v>
      </c>
      <c r="BE22" s="18"/>
    </row>
    <row r="23" spans="1:57" s="6" customFormat="1" ht="409.5" x14ac:dyDescent="0.3">
      <c r="A23" s="22" t="s">
        <v>76</v>
      </c>
      <c r="B23" s="23" t="s">
        <v>77</v>
      </c>
      <c r="C23" s="24" t="str">
        <f t="shared" si="0"/>
        <v>10 A F3 67483</v>
      </c>
      <c r="D23" s="24" t="s">
        <v>70</v>
      </c>
      <c r="E23" s="64">
        <v>51924.681629999999</v>
      </c>
      <c r="F23" s="64">
        <v>5000</v>
      </c>
      <c r="G23" s="64"/>
      <c r="H23" s="65"/>
      <c r="I23" s="65"/>
      <c r="J23" s="65"/>
      <c r="K23" s="65"/>
      <c r="L23" s="65"/>
      <c r="M23" s="65"/>
      <c r="N23" s="65">
        <v>314444.89935000002</v>
      </c>
      <c r="O23" s="65"/>
      <c r="P23" s="65">
        <v>56615.110699999997</v>
      </c>
      <c r="Q23" s="65"/>
      <c r="R23" s="65"/>
      <c r="S23" s="65"/>
      <c r="T23" s="65">
        <v>10844.264569999999</v>
      </c>
      <c r="U23" s="65"/>
      <c r="V23" s="65"/>
      <c r="W23" s="65"/>
      <c r="X23" s="65"/>
      <c r="Y23" s="65"/>
      <c r="Z23" s="65"/>
      <c r="AA23" s="65">
        <v>30000</v>
      </c>
      <c r="AB23" s="65"/>
      <c r="AC23" s="65">
        <v>35109.97004</v>
      </c>
      <c r="AD23" s="65">
        <v>41708.709900000002</v>
      </c>
      <c r="AE23" s="65"/>
      <c r="AF23" s="65"/>
      <c r="AG23" s="65"/>
      <c r="AH23" s="65"/>
      <c r="AI23" s="65"/>
      <c r="AJ23" s="65"/>
      <c r="AK23" s="65"/>
      <c r="AL23" s="65"/>
      <c r="AM23" s="65"/>
      <c r="AN23" s="65"/>
      <c r="AO23" s="65"/>
      <c r="AP23" s="65"/>
      <c r="AQ23" s="65">
        <v>49312.045769999997</v>
      </c>
      <c r="AR23" s="65">
        <v>5501.6547300000002</v>
      </c>
      <c r="AS23" s="65"/>
      <c r="AT23" s="65"/>
      <c r="AU23" s="65"/>
      <c r="AV23" s="65"/>
      <c r="AW23" s="65"/>
      <c r="AX23" s="65"/>
      <c r="AY23" s="65"/>
      <c r="AZ23" s="65"/>
      <c r="BA23" s="65"/>
      <c r="BB23" s="65"/>
      <c r="BC23" s="25">
        <f t="shared" si="1"/>
        <v>600461.33668999991</v>
      </c>
      <c r="BD23" s="26" t="s">
        <v>78</v>
      </c>
      <c r="BE23" s="26"/>
    </row>
    <row r="24" spans="1:57" s="6" customFormat="1" ht="47.25" x14ac:dyDescent="0.25">
      <c r="A24" s="55"/>
      <c r="B24" s="56" t="s">
        <v>79</v>
      </c>
      <c r="C24" s="57" t="str">
        <f t="shared" si="0"/>
        <v>10 A F3 67483</v>
      </c>
      <c r="D24" s="58"/>
      <c r="E24" s="62">
        <v>10000</v>
      </c>
      <c r="F24" s="62">
        <v>5000</v>
      </c>
      <c r="G24" s="62"/>
      <c r="H24" s="63"/>
      <c r="I24" s="63"/>
      <c r="J24" s="63"/>
      <c r="K24" s="63"/>
      <c r="L24" s="63"/>
      <c r="M24" s="63"/>
      <c r="N24" s="63">
        <v>314444.89935000002</v>
      </c>
      <c r="O24" s="63"/>
      <c r="P24" s="63">
        <v>56615.110699999997</v>
      </c>
      <c r="Q24" s="63"/>
      <c r="R24" s="63"/>
      <c r="S24" s="63"/>
      <c r="T24" s="63">
        <v>10844.264569999999</v>
      </c>
      <c r="U24" s="63"/>
      <c r="V24" s="63"/>
      <c r="W24" s="63"/>
      <c r="X24" s="63"/>
      <c r="Y24" s="63"/>
      <c r="Z24" s="63"/>
      <c r="AA24" s="63">
        <v>30000</v>
      </c>
      <c r="AB24" s="63"/>
      <c r="AC24" s="63">
        <v>35109.97004</v>
      </c>
      <c r="AD24" s="63">
        <v>41708.709900000002</v>
      </c>
      <c r="AE24" s="63"/>
      <c r="AF24" s="63"/>
      <c r="AG24" s="63"/>
      <c r="AH24" s="63"/>
      <c r="AI24" s="63"/>
      <c r="AJ24" s="63"/>
      <c r="AK24" s="63"/>
      <c r="AL24" s="63"/>
      <c r="AM24" s="63"/>
      <c r="AN24" s="63"/>
      <c r="AO24" s="63"/>
      <c r="AP24" s="63"/>
      <c r="AQ24" s="63">
        <v>49312.045769999997</v>
      </c>
      <c r="AR24" s="63">
        <v>5501.6547300000002</v>
      </c>
      <c r="AS24" s="63"/>
      <c r="AT24" s="63"/>
      <c r="AU24" s="63"/>
      <c r="AV24" s="63"/>
      <c r="AW24" s="63"/>
      <c r="AX24" s="63"/>
      <c r="AY24" s="63"/>
      <c r="AZ24" s="63"/>
      <c r="BA24" s="63"/>
      <c r="BB24" s="63"/>
      <c r="BC24" s="59">
        <f t="shared" si="1"/>
        <v>558536.65506000002</v>
      </c>
      <c r="BD24" s="18" t="s">
        <v>78</v>
      </c>
      <c r="BE24" s="18"/>
    </row>
    <row r="25" spans="1:57" s="6" customFormat="1" ht="47.25" x14ac:dyDescent="0.25">
      <c r="A25" s="55"/>
      <c r="B25" s="56" t="s">
        <v>80</v>
      </c>
      <c r="C25" s="57" t="str">
        <f t="shared" si="0"/>
        <v>10 A F3 67483</v>
      </c>
      <c r="D25" s="58"/>
      <c r="E25" s="62">
        <v>41924.681629999999</v>
      </c>
      <c r="F25" s="62"/>
      <c r="G25" s="62"/>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59">
        <f t="shared" si="1"/>
        <v>41924.681629999999</v>
      </c>
      <c r="BD25" s="18" t="s">
        <v>78</v>
      </c>
      <c r="BE25" s="18"/>
    </row>
    <row r="26" spans="1:57" s="6" customFormat="1" ht="375" x14ac:dyDescent="0.3">
      <c r="A26" s="22" t="s">
        <v>81</v>
      </c>
      <c r="B26" s="23" t="s">
        <v>82</v>
      </c>
      <c r="C26" s="24" t="str">
        <f t="shared" si="0"/>
        <v>10 A F3 67484</v>
      </c>
      <c r="D26" s="24" t="s">
        <v>70</v>
      </c>
      <c r="E26" s="64"/>
      <c r="F26" s="64"/>
      <c r="G26" s="64"/>
      <c r="H26" s="65"/>
      <c r="I26" s="65"/>
      <c r="J26" s="65"/>
      <c r="K26" s="65"/>
      <c r="L26" s="65"/>
      <c r="M26" s="65"/>
      <c r="N26" s="65">
        <v>3194.4489899999999</v>
      </c>
      <c r="O26" s="65"/>
      <c r="P26" s="65">
        <v>566.15110000000004</v>
      </c>
      <c r="Q26" s="65"/>
      <c r="R26" s="65"/>
      <c r="S26" s="65"/>
      <c r="T26" s="65">
        <v>108.44265</v>
      </c>
      <c r="U26" s="65"/>
      <c r="V26" s="65"/>
      <c r="W26" s="65"/>
      <c r="X26" s="65"/>
      <c r="Y26" s="65"/>
      <c r="Z26" s="65"/>
      <c r="AA26" s="65"/>
      <c r="AB26" s="65"/>
      <c r="AC26" s="65">
        <v>351.09969999999998</v>
      </c>
      <c r="AD26" s="65">
        <v>417.08710000000002</v>
      </c>
      <c r="AE26" s="65"/>
      <c r="AF26" s="65"/>
      <c r="AG26" s="65"/>
      <c r="AH26" s="65"/>
      <c r="AI26" s="65"/>
      <c r="AJ26" s="65"/>
      <c r="AK26" s="65"/>
      <c r="AL26" s="65"/>
      <c r="AM26" s="65"/>
      <c r="AN26" s="65"/>
      <c r="AO26" s="65"/>
      <c r="AP26" s="65"/>
      <c r="AQ26" s="65">
        <v>493.12045999999998</v>
      </c>
      <c r="AR26" s="65">
        <v>55.016550000000002</v>
      </c>
      <c r="AS26" s="65"/>
      <c r="AT26" s="65"/>
      <c r="AU26" s="65"/>
      <c r="AV26" s="65"/>
      <c r="AW26" s="65"/>
      <c r="AX26" s="65"/>
      <c r="AY26" s="65"/>
      <c r="AZ26" s="65"/>
      <c r="BA26" s="65"/>
      <c r="BB26" s="65"/>
      <c r="BC26" s="25">
        <f t="shared" si="1"/>
        <v>5185.3665499999997</v>
      </c>
      <c r="BD26" s="26" t="s">
        <v>83</v>
      </c>
      <c r="BE26" s="26"/>
    </row>
    <row r="27" spans="1:57" s="6" customFormat="1" ht="409.5" x14ac:dyDescent="0.3">
      <c r="A27" s="22" t="s">
        <v>84</v>
      </c>
      <c r="B27" s="23" t="s">
        <v>85</v>
      </c>
      <c r="C27" s="24" t="str">
        <f t="shared" si="0"/>
        <v>11 1 03 40060</v>
      </c>
      <c r="D27" s="24" t="s">
        <v>86</v>
      </c>
      <c r="E27" s="64">
        <v>12971</v>
      </c>
      <c r="F27" s="64">
        <v>977.5</v>
      </c>
      <c r="G27" s="64">
        <v>1739.4</v>
      </c>
      <c r="H27" s="65">
        <v>1482.9</v>
      </c>
      <c r="I27" s="65">
        <v>295.8</v>
      </c>
      <c r="J27" s="65">
        <v>2608.3000000000002</v>
      </c>
      <c r="K27" s="65">
        <v>7110.7</v>
      </c>
      <c r="L27" s="65">
        <v>864.2</v>
      </c>
      <c r="M27" s="65">
        <v>683.8</v>
      </c>
      <c r="N27" s="65">
        <v>3136.5</v>
      </c>
      <c r="O27" s="65">
        <v>7209.7</v>
      </c>
      <c r="P27" s="65">
        <v>6438.9</v>
      </c>
      <c r="Q27" s="65">
        <v>3016</v>
      </c>
      <c r="R27" s="65">
        <v>1284</v>
      </c>
      <c r="S27" s="65">
        <v>1339.6</v>
      </c>
      <c r="T27" s="65">
        <v>3937.1</v>
      </c>
      <c r="U27" s="65">
        <v>2892.2</v>
      </c>
      <c r="V27" s="65">
        <v>449.3</v>
      </c>
      <c r="W27" s="65">
        <v>1043</v>
      </c>
      <c r="X27" s="65">
        <v>1007.2</v>
      </c>
      <c r="Y27" s="65">
        <v>1726.3</v>
      </c>
      <c r="Z27" s="65">
        <v>1121.3</v>
      </c>
      <c r="AA27" s="65">
        <v>6141.8</v>
      </c>
      <c r="AB27" s="65">
        <v>567.4</v>
      </c>
      <c r="AC27" s="65">
        <v>5716.3</v>
      </c>
      <c r="AD27" s="65">
        <v>1239</v>
      </c>
      <c r="AE27" s="65">
        <v>7877.8</v>
      </c>
      <c r="AF27" s="65">
        <v>597.5</v>
      </c>
      <c r="AG27" s="65">
        <v>1963.4</v>
      </c>
      <c r="AH27" s="65">
        <v>317.8</v>
      </c>
      <c r="AI27" s="65">
        <v>163.80000000000001</v>
      </c>
      <c r="AJ27" s="65">
        <v>1176.5</v>
      </c>
      <c r="AK27" s="65">
        <v>4084.5</v>
      </c>
      <c r="AL27" s="65"/>
      <c r="AM27" s="65">
        <v>2294.3000000000002</v>
      </c>
      <c r="AN27" s="65">
        <v>1030.4000000000001</v>
      </c>
      <c r="AO27" s="65">
        <v>1448.9</v>
      </c>
      <c r="AP27" s="65">
        <v>1205.3</v>
      </c>
      <c r="AQ27" s="65">
        <v>3784</v>
      </c>
      <c r="AR27" s="65">
        <v>926.4</v>
      </c>
      <c r="AS27" s="65">
        <v>124</v>
      </c>
      <c r="AT27" s="65">
        <v>169.2</v>
      </c>
      <c r="AU27" s="65">
        <v>230.6</v>
      </c>
      <c r="AV27" s="65">
        <v>3287.9</v>
      </c>
      <c r="AW27" s="65">
        <v>316</v>
      </c>
      <c r="AX27" s="65">
        <v>1646.9</v>
      </c>
      <c r="AY27" s="65">
        <v>2510.1999999999998</v>
      </c>
      <c r="AZ27" s="65">
        <v>1480.9</v>
      </c>
      <c r="BA27" s="65">
        <v>856.6</v>
      </c>
      <c r="BB27" s="65">
        <v>306.89999999999998</v>
      </c>
      <c r="BC27" s="25">
        <f t="shared" si="1"/>
        <v>114798.99999999997</v>
      </c>
      <c r="BD27" s="26" t="s">
        <v>87</v>
      </c>
      <c r="BE27" s="26"/>
    </row>
    <row r="28" spans="1:57" s="6" customFormat="1" ht="409.5" x14ac:dyDescent="0.3">
      <c r="A28" s="22" t="s">
        <v>88</v>
      </c>
      <c r="B28" s="23" t="s">
        <v>89</v>
      </c>
      <c r="C28" s="24" t="str">
        <f t="shared" si="0"/>
        <v>11 1 04 40060</v>
      </c>
      <c r="D28" s="24" t="s">
        <v>86</v>
      </c>
      <c r="E28" s="64"/>
      <c r="F28" s="64"/>
      <c r="G28" s="64">
        <v>190.13</v>
      </c>
      <c r="H28" s="65"/>
      <c r="I28" s="65">
        <v>9.51</v>
      </c>
      <c r="J28" s="65"/>
      <c r="K28" s="65"/>
      <c r="L28" s="65"/>
      <c r="M28" s="65">
        <v>35.65</v>
      </c>
      <c r="N28" s="65"/>
      <c r="O28" s="65"/>
      <c r="P28" s="65">
        <v>59.42</v>
      </c>
      <c r="Q28" s="65"/>
      <c r="R28" s="65"/>
      <c r="S28" s="65"/>
      <c r="T28" s="65">
        <v>47.53</v>
      </c>
      <c r="U28" s="65"/>
      <c r="V28" s="65"/>
      <c r="W28" s="65"/>
      <c r="X28" s="65"/>
      <c r="Y28" s="65"/>
      <c r="Z28" s="65"/>
      <c r="AA28" s="65">
        <v>237.66</v>
      </c>
      <c r="AB28" s="65"/>
      <c r="AC28" s="65"/>
      <c r="AD28" s="65"/>
      <c r="AE28" s="65"/>
      <c r="AF28" s="65"/>
      <c r="AG28" s="65"/>
      <c r="AH28" s="65"/>
      <c r="AI28" s="65"/>
      <c r="AJ28" s="65"/>
      <c r="AK28" s="65"/>
      <c r="AL28" s="65"/>
      <c r="AM28" s="65"/>
      <c r="AN28" s="65"/>
      <c r="AO28" s="65"/>
      <c r="AP28" s="65"/>
      <c r="AQ28" s="65">
        <v>2238.2199999999998</v>
      </c>
      <c r="AR28" s="65"/>
      <c r="AS28" s="65"/>
      <c r="AT28" s="65"/>
      <c r="AU28" s="65"/>
      <c r="AV28" s="65">
        <v>72.75</v>
      </c>
      <c r="AW28" s="65"/>
      <c r="AX28" s="65"/>
      <c r="AY28" s="65"/>
      <c r="AZ28" s="65"/>
      <c r="BA28" s="65"/>
      <c r="BB28" s="65"/>
      <c r="BC28" s="25">
        <f t="shared" si="1"/>
        <v>2890.87</v>
      </c>
      <c r="BD28" s="26" t="s">
        <v>90</v>
      </c>
      <c r="BE28" s="26"/>
    </row>
    <row r="29" spans="1:57" s="6" customFormat="1" ht="409.5" x14ac:dyDescent="0.3">
      <c r="A29" s="22" t="s">
        <v>91</v>
      </c>
      <c r="B29" s="23" t="s">
        <v>92</v>
      </c>
      <c r="C29" s="24" t="str">
        <f t="shared" si="0"/>
        <v>11 1 07 40060</v>
      </c>
      <c r="D29" s="24" t="s">
        <v>86</v>
      </c>
      <c r="E29" s="64">
        <v>3038</v>
      </c>
      <c r="F29" s="64">
        <v>588</v>
      </c>
      <c r="G29" s="64"/>
      <c r="H29" s="65"/>
      <c r="I29" s="65"/>
      <c r="J29" s="65">
        <v>274.39999999999998</v>
      </c>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v>1485</v>
      </c>
      <c r="AR29" s="65"/>
      <c r="AS29" s="65"/>
      <c r="AT29" s="65"/>
      <c r="AU29" s="65"/>
      <c r="AV29" s="65"/>
      <c r="AW29" s="65"/>
      <c r="AX29" s="65"/>
      <c r="AY29" s="65"/>
      <c r="AZ29" s="65"/>
      <c r="BA29" s="65"/>
      <c r="BB29" s="65"/>
      <c r="BC29" s="25">
        <f t="shared" si="1"/>
        <v>5385.4</v>
      </c>
      <c r="BD29" s="26" t="s">
        <v>93</v>
      </c>
      <c r="BE29" s="26"/>
    </row>
    <row r="30" spans="1:57" s="6" customFormat="1" ht="318.75" x14ac:dyDescent="0.3">
      <c r="A30" s="22" t="s">
        <v>94</v>
      </c>
      <c r="B30" s="23" t="s">
        <v>95</v>
      </c>
      <c r="C30" s="24" t="str">
        <f t="shared" si="0"/>
        <v>11 1 11 40070</v>
      </c>
      <c r="D30" s="24" t="s">
        <v>86</v>
      </c>
      <c r="E30" s="64"/>
      <c r="F30" s="64"/>
      <c r="G30" s="64"/>
      <c r="H30" s="65">
        <v>151591.21299999999</v>
      </c>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25">
        <f t="shared" si="1"/>
        <v>151591.21299999999</v>
      </c>
      <c r="BD30" s="26" t="s">
        <v>96</v>
      </c>
      <c r="BE30" s="26"/>
    </row>
    <row r="31" spans="1:57" s="6" customFormat="1" ht="337.5" x14ac:dyDescent="0.3">
      <c r="A31" s="22" t="s">
        <v>97</v>
      </c>
      <c r="B31" s="23" t="s">
        <v>98</v>
      </c>
      <c r="C31" s="24" t="str">
        <f t="shared" si="0"/>
        <v>11 1 11 98001</v>
      </c>
      <c r="D31" s="24" t="s">
        <v>86</v>
      </c>
      <c r="E31" s="64">
        <v>252091.14439999999</v>
      </c>
      <c r="F31" s="64"/>
      <c r="G31" s="64"/>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25">
        <f t="shared" si="1"/>
        <v>252091.14439999999</v>
      </c>
      <c r="BD31" s="26" t="s">
        <v>99</v>
      </c>
      <c r="BE31" s="26"/>
    </row>
    <row r="32" spans="1:57" s="6" customFormat="1" ht="31.5" x14ac:dyDescent="0.25">
      <c r="A32" s="55"/>
      <c r="B32" s="56" t="s">
        <v>67</v>
      </c>
      <c r="C32" s="57" t="str">
        <f t="shared" si="0"/>
        <v>11 1 11 98001</v>
      </c>
      <c r="D32" s="58"/>
      <c r="E32" s="62">
        <v>252091.14439999999</v>
      </c>
      <c r="F32" s="62"/>
      <c r="G32" s="62"/>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59">
        <f t="shared" si="1"/>
        <v>252091.14439999999</v>
      </c>
      <c r="BD32" s="18" t="s">
        <v>99</v>
      </c>
      <c r="BE32" s="18"/>
    </row>
    <row r="33" spans="1:57" s="6" customFormat="1" ht="300" x14ac:dyDescent="0.3">
      <c r="A33" s="22" t="s">
        <v>100</v>
      </c>
      <c r="B33" s="23" t="s">
        <v>101</v>
      </c>
      <c r="C33" s="24" t="str">
        <f t="shared" si="0"/>
        <v>11 2 02 40070</v>
      </c>
      <c r="D33" s="24" t="s">
        <v>86</v>
      </c>
      <c r="E33" s="64"/>
      <c r="F33" s="64"/>
      <c r="G33" s="64"/>
      <c r="H33" s="65"/>
      <c r="I33" s="65"/>
      <c r="J33" s="65"/>
      <c r="K33" s="65"/>
      <c r="L33" s="65"/>
      <c r="M33" s="65"/>
      <c r="N33" s="65"/>
      <c r="O33" s="65"/>
      <c r="P33" s="65"/>
      <c r="Q33" s="65"/>
      <c r="R33" s="65"/>
      <c r="S33" s="65"/>
      <c r="T33" s="65"/>
      <c r="U33" s="65"/>
      <c r="V33" s="65"/>
      <c r="W33" s="65"/>
      <c r="X33" s="65"/>
      <c r="Y33" s="65"/>
      <c r="Z33" s="65"/>
      <c r="AA33" s="65"/>
      <c r="AB33" s="65"/>
      <c r="AC33" s="65">
        <v>27262.37931</v>
      </c>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25">
        <f t="shared" si="1"/>
        <v>27262.37931</v>
      </c>
      <c r="BD33" s="26" t="s">
        <v>102</v>
      </c>
      <c r="BE33" s="26"/>
    </row>
    <row r="34" spans="1:57" s="6" customFormat="1" ht="337.5" x14ac:dyDescent="0.3">
      <c r="A34" s="22" t="s">
        <v>103</v>
      </c>
      <c r="B34" s="23" t="s">
        <v>104</v>
      </c>
      <c r="C34" s="24" t="str">
        <f t="shared" si="0"/>
        <v>11 2 09 09505</v>
      </c>
      <c r="D34" s="24" t="s">
        <v>86</v>
      </c>
      <c r="E34" s="64"/>
      <c r="F34" s="64"/>
      <c r="G34" s="64"/>
      <c r="H34" s="65"/>
      <c r="I34" s="65"/>
      <c r="J34" s="65"/>
      <c r="K34" s="65"/>
      <c r="L34" s="65"/>
      <c r="M34" s="65"/>
      <c r="N34" s="65"/>
      <c r="O34" s="65">
        <v>106470</v>
      </c>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25">
        <f t="shared" si="1"/>
        <v>106470</v>
      </c>
      <c r="BD34" s="26" t="s">
        <v>105</v>
      </c>
      <c r="BE34" s="26"/>
    </row>
    <row r="35" spans="1:57" s="6" customFormat="1" ht="47.25" x14ac:dyDescent="0.25">
      <c r="A35" s="55"/>
      <c r="B35" s="56" t="s">
        <v>79</v>
      </c>
      <c r="C35" s="57" t="str">
        <f t="shared" si="0"/>
        <v>11 2 09 09505</v>
      </c>
      <c r="D35" s="58"/>
      <c r="E35" s="62"/>
      <c r="F35" s="62"/>
      <c r="G35" s="62"/>
      <c r="H35" s="63"/>
      <c r="I35" s="63"/>
      <c r="J35" s="63"/>
      <c r="K35" s="63"/>
      <c r="L35" s="63"/>
      <c r="M35" s="63"/>
      <c r="N35" s="63"/>
      <c r="O35" s="63">
        <v>106470</v>
      </c>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59">
        <f t="shared" si="1"/>
        <v>106470</v>
      </c>
      <c r="BD35" s="18" t="s">
        <v>105</v>
      </c>
      <c r="BE35" s="18"/>
    </row>
    <row r="36" spans="1:57" s="6" customFormat="1" ht="243.75" x14ac:dyDescent="0.3">
      <c r="A36" s="22" t="s">
        <v>106</v>
      </c>
      <c r="B36" s="23" t="s">
        <v>107</v>
      </c>
      <c r="C36" s="24" t="str">
        <f t="shared" si="0"/>
        <v>11 2 F5 52430</v>
      </c>
      <c r="D36" s="24" t="s">
        <v>86</v>
      </c>
      <c r="E36" s="64"/>
      <c r="F36" s="64"/>
      <c r="G36" s="64"/>
      <c r="H36" s="65"/>
      <c r="I36" s="65"/>
      <c r="J36" s="65"/>
      <c r="K36" s="65"/>
      <c r="L36" s="65"/>
      <c r="M36" s="65"/>
      <c r="N36" s="65"/>
      <c r="O36" s="65"/>
      <c r="P36" s="65">
        <v>80977.61</v>
      </c>
      <c r="Q36" s="65"/>
      <c r="R36" s="65"/>
      <c r="S36" s="65"/>
      <c r="T36" s="65"/>
      <c r="U36" s="65"/>
      <c r="V36" s="65"/>
      <c r="W36" s="65"/>
      <c r="X36" s="65">
        <v>485.98200000000003</v>
      </c>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25">
        <f t="shared" si="1"/>
        <v>81463.592000000004</v>
      </c>
      <c r="BD36" s="26" t="s">
        <v>108</v>
      </c>
      <c r="BE36" s="26"/>
    </row>
    <row r="37" spans="1:57" s="6" customFormat="1" ht="31.5" x14ac:dyDescent="0.25">
      <c r="A37" s="55"/>
      <c r="B37" s="56" t="s">
        <v>67</v>
      </c>
      <c r="C37" s="57" t="str">
        <f t="shared" si="0"/>
        <v>11 2 F5 52430</v>
      </c>
      <c r="D37" s="58"/>
      <c r="E37" s="62"/>
      <c r="F37" s="62"/>
      <c r="G37" s="62"/>
      <c r="H37" s="63"/>
      <c r="I37" s="63"/>
      <c r="J37" s="63"/>
      <c r="K37" s="63"/>
      <c r="L37" s="63"/>
      <c r="M37" s="63"/>
      <c r="N37" s="63"/>
      <c r="O37" s="63"/>
      <c r="P37" s="63">
        <v>49089.1</v>
      </c>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59">
        <f t="shared" si="1"/>
        <v>49089.1</v>
      </c>
      <c r="BD37" s="18" t="s">
        <v>108</v>
      </c>
      <c r="BE37" s="18"/>
    </row>
    <row r="38" spans="1:57" s="6" customFormat="1" ht="337.5" x14ac:dyDescent="0.3">
      <c r="A38" s="22" t="s">
        <v>109</v>
      </c>
      <c r="B38" s="23" t="s">
        <v>110</v>
      </c>
      <c r="C38" s="24" t="str">
        <f t="shared" si="0"/>
        <v>12 1 05 40060</v>
      </c>
      <c r="D38" s="24" t="s">
        <v>111</v>
      </c>
      <c r="E38" s="64">
        <v>6000</v>
      </c>
      <c r="F38" s="64"/>
      <c r="G38" s="64"/>
      <c r="H38" s="65"/>
      <c r="I38" s="65"/>
      <c r="J38" s="65"/>
      <c r="K38" s="65"/>
      <c r="L38" s="65"/>
      <c r="M38" s="65"/>
      <c r="N38" s="65"/>
      <c r="O38" s="65">
        <v>1375</v>
      </c>
      <c r="P38" s="65">
        <v>2500</v>
      </c>
      <c r="Q38" s="65">
        <v>1500</v>
      </c>
      <c r="R38" s="65"/>
      <c r="S38" s="65"/>
      <c r="T38" s="65"/>
      <c r="U38" s="65"/>
      <c r="V38" s="65"/>
      <c r="W38" s="65"/>
      <c r="X38" s="65"/>
      <c r="Y38" s="65"/>
      <c r="Z38" s="65"/>
      <c r="AA38" s="65">
        <v>4000</v>
      </c>
      <c r="AB38" s="65"/>
      <c r="AC38" s="65"/>
      <c r="AD38" s="65"/>
      <c r="AE38" s="65"/>
      <c r="AF38" s="65"/>
      <c r="AG38" s="65"/>
      <c r="AH38" s="65"/>
      <c r="AI38" s="65"/>
      <c r="AJ38" s="65"/>
      <c r="AK38" s="65"/>
      <c r="AL38" s="65">
        <v>1600</v>
      </c>
      <c r="AM38" s="65"/>
      <c r="AN38" s="65"/>
      <c r="AO38" s="65"/>
      <c r="AP38" s="65"/>
      <c r="AQ38" s="65"/>
      <c r="AR38" s="65"/>
      <c r="AS38" s="65"/>
      <c r="AT38" s="65"/>
      <c r="AU38" s="65"/>
      <c r="AV38" s="65"/>
      <c r="AW38" s="65"/>
      <c r="AX38" s="65">
        <v>150</v>
      </c>
      <c r="AY38" s="65"/>
      <c r="AZ38" s="65">
        <v>50</v>
      </c>
      <c r="BA38" s="65">
        <v>150</v>
      </c>
      <c r="BB38" s="65">
        <v>150</v>
      </c>
      <c r="BC38" s="25">
        <f t="shared" si="1"/>
        <v>17475</v>
      </c>
      <c r="BD38" s="26" t="s">
        <v>112</v>
      </c>
      <c r="BE38" s="26"/>
    </row>
    <row r="39" spans="1:57" s="6" customFormat="1" ht="375" x14ac:dyDescent="0.3">
      <c r="A39" s="22" t="s">
        <v>113</v>
      </c>
      <c r="B39" s="23" t="s">
        <v>114</v>
      </c>
      <c r="C39" s="24" t="str">
        <f t="shared" si="0"/>
        <v>16 4 04 40060</v>
      </c>
      <c r="D39" s="24" t="s">
        <v>111</v>
      </c>
      <c r="E39" s="64">
        <v>160</v>
      </c>
      <c r="F39" s="64"/>
      <c r="G39" s="64"/>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25">
        <f t="shared" si="1"/>
        <v>160</v>
      </c>
      <c r="BD39" s="26" t="s">
        <v>115</v>
      </c>
      <c r="BE39" s="26"/>
    </row>
    <row r="40" spans="1:57" s="6" customFormat="1" ht="393.75" x14ac:dyDescent="0.3">
      <c r="A40" s="22" t="s">
        <v>116</v>
      </c>
      <c r="B40" s="23" t="s">
        <v>117</v>
      </c>
      <c r="C40" s="24" t="str">
        <f t="shared" si="0"/>
        <v>16 4 06 40060</v>
      </c>
      <c r="D40" s="24" t="s">
        <v>118</v>
      </c>
      <c r="E40" s="64">
        <v>150</v>
      </c>
      <c r="F40" s="64"/>
      <c r="G40" s="64"/>
      <c r="H40" s="65"/>
      <c r="I40" s="65"/>
      <c r="J40" s="65"/>
      <c r="K40" s="65"/>
      <c r="L40" s="65"/>
      <c r="M40" s="65"/>
      <c r="N40" s="65"/>
      <c r="O40" s="65">
        <v>80</v>
      </c>
      <c r="P40" s="65">
        <v>25</v>
      </c>
      <c r="Q40" s="65"/>
      <c r="R40" s="65"/>
      <c r="S40" s="65"/>
      <c r="T40" s="65">
        <v>75</v>
      </c>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v>10</v>
      </c>
      <c r="AW40" s="65">
        <v>50</v>
      </c>
      <c r="AX40" s="65"/>
      <c r="AY40" s="65"/>
      <c r="AZ40" s="65"/>
      <c r="BA40" s="65"/>
      <c r="BB40" s="65"/>
      <c r="BC40" s="25">
        <f t="shared" si="1"/>
        <v>390</v>
      </c>
      <c r="BD40" s="26" t="s">
        <v>119</v>
      </c>
      <c r="BE40" s="26"/>
    </row>
    <row r="41" spans="1:57" s="6" customFormat="1" ht="409.5" x14ac:dyDescent="0.3">
      <c r="A41" s="22" t="s">
        <v>120</v>
      </c>
      <c r="B41" s="23" t="s">
        <v>121</v>
      </c>
      <c r="C41" s="24" t="str">
        <f t="shared" si="0"/>
        <v>16 6 01 40060</v>
      </c>
      <c r="D41" s="24" t="s">
        <v>118</v>
      </c>
      <c r="E41" s="64"/>
      <c r="F41" s="64"/>
      <c r="G41" s="64"/>
      <c r="H41" s="65"/>
      <c r="I41" s="65"/>
      <c r="J41" s="65"/>
      <c r="K41" s="65"/>
      <c r="L41" s="65"/>
      <c r="M41" s="65"/>
      <c r="N41" s="65"/>
      <c r="O41" s="65"/>
      <c r="P41" s="65"/>
      <c r="Q41" s="65"/>
      <c r="R41" s="65"/>
      <c r="S41" s="65"/>
      <c r="T41" s="65">
        <v>50</v>
      </c>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25">
        <f t="shared" si="1"/>
        <v>50</v>
      </c>
      <c r="BD41" s="26" t="s">
        <v>122</v>
      </c>
      <c r="BE41" s="26"/>
    </row>
    <row r="42" spans="1:57" s="6" customFormat="1" ht="356.25" x14ac:dyDescent="0.3">
      <c r="A42" s="22" t="s">
        <v>123</v>
      </c>
      <c r="B42" s="23" t="s">
        <v>124</v>
      </c>
      <c r="C42" s="24" t="str">
        <f t="shared" si="0"/>
        <v>18 1 01 40060</v>
      </c>
      <c r="D42" s="24" t="s">
        <v>125</v>
      </c>
      <c r="E42" s="64">
        <v>8500</v>
      </c>
      <c r="F42" s="64"/>
      <c r="G42" s="64">
        <v>1140</v>
      </c>
      <c r="H42" s="65"/>
      <c r="I42" s="65"/>
      <c r="J42" s="65"/>
      <c r="K42" s="65"/>
      <c r="L42" s="65"/>
      <c r="M42" s="65"/>
      <c r="N42" s="65"/>
      <c r="O42" s="65"/>
      <c r="P42" s="65">
        <v>1582.5</v>
      </c>
      <c r="Q42" s="65">
        <v>648.87</v>
      </c>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25">
        <f t="shared" si="1"/>
        <v>11871.37</v>
      </c>
      <c r="BD42" s="26" t="s">
        <v>126</v>
      </c>
      <c r="BE42" s="26"/>
    </row>
    <row r="43" spans="1:57" s="6" customFormat="1" ht="318.75" x14ac:dyDescent="0.3">
      <c r="A43" s="22" t="s">
        <v>127</v>
      </c>
      <c r="B43" s="23" t="s">
        <v>128</v>
      </c>
      <c r="C43" s="24" t="str">
        <f t="shared" si="0"/>
        <v>22 3 01 40070</v>
      </c>
      <c r="D43" s="24" t="s">
        <v>70</v>
      </c>
      <c r="E43" s="64"/>
      <c r="F43" s="64"/>
      <c r="G43" s="64"/>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v>125176.29876999999</v>
      </c>
      <c r="BA43" s="65"/>
      <c r="BB43" s="65"/>
      <c r="BC43" s="25">
        <f t="shared" si="1"/>
        <v>125176.29876999999</v>
      </c>
      <c r="BD43" s="26" t="s">
        <v>129</v>
      </c>
      <c r="BE43" s="26"/>
    </row>
    <row r="44" spans="1:57" s="6" customFormat="1" ht="409.5" x14ac:dyDescent="0.3">
      <c r="A44" s="22" t="s">
        <v>130</v>
      </c>
      <c r="B44" s="23" t="s">
        <v>131</v>
      </c>
      <c r="C44" s="24" t="str">
        <f t="shared" si="0"/>
        <v>23 1 06 40060</v>
      </c>
      <c r="D44" s="24" t="s">
        <v>86</v>
      </c>
      <c r="E44" s="64">
        <v>1189.23</v>
      </c>
      <c r="F44" s="64"/>
      <c r="G44" s="64"/>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25">
        <f t="shared" si="1"/>
        <v>1189.23</v>
      </c>
      <c r="BD44" s="26" t="s">
        <v>132</v>
      </c>
      <c r="BE44" s="26"/>
    </row>
    <row r="45" spans="1:57" s="6" customFormat="1" ht="409.5" x14ac:dyDescent="0.3">
      <c r="A45" s="22" t="s">
        <v>133</v>
      </c>
      <c r="B45" s="23" t="s">
        <v>134</v>
      </c>
      <c r="C45" s="24" t="str">
        <f t="shared" si="0"/>
        <v>23 3 01 40060</v>
      </c>
      <c r="D45" s="24" t="s">
        <v>86</v>
      </c>
      <c r="E45" s="64">
        <v>362.49</v>
      </c>
      <c r="F45" s="64">
        <v>69.83</v>
      </c>
      <c r="G45" s="64"/>
      <c r="H45" s="65"/>
      <c r="I45" s="65"/>
      <c r="J45" s="65"/>
      <c r="K45" s="65"/>
      <c r="L45" s="65"/>
      <c r="M45" s="65"/>
      <c r="N45" s="65"/>
      <c r="O45" s="65"/>
      <c r="P45" s="65"/>
      <c r="Q45" s="65"/>
      <c r="R45" s="65"/>
      <c r="S45" s="65">
        <v>747.29</v>
      </c>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25">
        <f t="shared" si="1"/>
        <v>1179.6099999999999</v>
      </c>
      <c r="BD45" s="26" t="s">
        <v>135</v>
      </c>
      <c r="BE45" s="26"/>
    </row>
    <row r="46" spans="1:57" s="6" customFormat="1" ht="409.5" x14ac:dyDescent="0.3">
      <c r="A46" s="22" t="s">
        <v>136</v>
      </c>
      <c r="B46" s="23" t="s">
        <v>137</v>
      </c>
      <c r="C46" s="24" t="str">
        <f t="shared" si="0"/>
        <v>23 3 04 40060</v>
      </c>
      <c r="D46" s="24" t="s">
        <v>86</v>
      </c>
      <c r="E46" s="64">
        <v>979.02</v>
      </c>
      <c r="F46" s="64"/>
      <c r="G46" s="64"/>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25">
        <f t="shared" si="1"/>
        <v>979.02</v>
      </c>
      <c r="BD46" s="26" t="s">
        <v>138</v>
      </c>
      <c r="BE46" s="26"/>
    </row>
    <row r="47" spans="1:57" s="6" customFormat="1" ht="187.5" x14ac:dyDescent="0.3">
      <c r="A47" s="22" t="s">
        <v>139</v>
      </c>
      <c r="B47" s="23" t="s">
        <v>140</v>
      </c>
      <c r="C47" s="24" t="str">
        <f t="shared" si="0"/>
        <v>24 1 F2 55550</v>
      </c>
      <c r="D47" s="24" t="s">
        <v>70</v>
      </c>
      <c r="E47" s="64">
        <v>10481.175939999999</v>
      </c>
      <c r="F47" s="64">
        <v>413.66325999999998</v>
      </c>
      <c r="G47" s="64">
        <v>306.94621999999998</v>
      </c>
      <c r="H47" s="65">
        <v>442.22892999999999</v>
      </c>
      <c r="I47" s="65">
        <v>982.55128999999999</v>
      </c>
      <c r="J47" s="65">
        <v>718.45357000000001</v>
      </c>
      <c r="K47" s="65">
        <v>765.34439999999995</v>
      </c>
      <c r="L47" s="65">
        <v>1021.088</v>
      </c>
      <c r="M47" s="65">
        <v>1015.15928</v>
      </c>
      <c r="N47" s="65">
        <v>941.31970999999999</v>
      </c>
      <c r="O47" s="65">
        <v>1455.97</v>
      </c>
      <c r="P47" s="65">
        <v>1770.7856899999999</v>
      </c>
      <c r="Q47" s="65">
        <v>423.25686999999999</v>
      </c>
      <c r="R47" s="65"/>
      <c r="S47" s="65"/>
      <c r="T47" s="65"/>
      <c r="U47" s="65"/>
      <c r="V47" s="65"/>
      <c r="W47" s="65"/>
      <c r="X47" s="65"/>
      <c r="Y47" s="65"/>
      <c r="Z47" s="65"/>
      <c r="AA47" s="65">
        <v>3661.5102299999999</v>
      </c>
      <c r="AB47" s="65">
        <v>495.01582999999999</v>
      </c>
      <c r="AC47" s="65">
        <v>797.17205999999999</v>
      </c>
      <c r="AD47" s="65"/>
      <c r="AE47" s="65">
        <v>602.29066</v>
      </c>
      <c r="AF47" s="65"/>
      <c r="AG47" s="65"/>
      <c r="AH47" s="65"/>
      <c r="AI47" s="65"/>
      <c r="AJ47" s="65"/>
      <c r="AK47" s="65"/>
      <c r="AL47" s="65"/>
      <c r="AM47" s="65"/>
      <c r="AN47" s="65"/>
      <c r="AO47" s="65"/>
      <c r="AP47" s="65"/>
      <c r="AQ47" s="65">
        <v>713.97451000000001</v>
      </c>
      <c r="AR47" s="65"/>
      <c r="AS47" s="65"/>
      <c r="AT47" s="65"/>
      <c r="AU47" s="65"/>
      <c r="AV47" s="65"/>
      <c r="AW47" s="65"/>
      <c r="AX47" s="65"/>
      <c r="AY47" s="65"/>
      <c r="AZ47" s="65"/>
      <c r="BA47" s="65"/>
      <c r="BB47" s="65"/>
      <c r="BC47" s="25">
        <f t="shared" si="1"/>
        <v>27007.906449999999</v>
      </c>
      <c r="BD47" s="26" t="s">
        <v>141</v>
      </c>
      <c r="BE47" s="26"/>
    </row>
    <row r="48" spans="1:57" s="6" customFormat="1" ht="31.5" x14ac:dyDescent="0.25">
      <c r="A48" s="55"/>
      <c r="B48" s="56" t="s">
        <v>67</v>
      </c>
      <c r="C48" s="57" t="str">
        <f t="shared" si="0"/>
        <v>24 1 F2 55550</v>
      </c>
      <c r="D48" s="58"/>
      <c r="E48" s="62">
        <v>9882.5567300000002</v>
      </c>
      <c r="F48" s="62">
        <v>390.03739999999999</v>
      </c>
      <c r="G48" s="62">
        <v>289.41537</v>
      </c>
      <c r="H48" s="63">
        <v>416.97158000000002</v>
      </c>
      <c r="I48" s="63">
        <v>926.43411000000003</v>
      </c>
      <c r="J48" s="63">
        <v>677.42</v>
      </c>
      <c r="K48" s="63">
        <v>721.63270999999997</v>
      </c>
      <c r="L48" s="63">
        <v>962.76984000000004</v>
      </c>
      <c r="M48" s="63">
        <v>957.17972999999995</v>
      </c>
      <c r="N48" s="63">
        <v>887.55741999999998</v>
      </c>
      <c r="O48" s="63">
        <v>1372.8141000000001</v>
      </c>
      <c r="P48" s="63">
        <v>1669.64949</v>
      </c>
      <c r="Q48" s="63">
        <v>399.08308</v>
      </c>
      <c r="R48" s="63"/>
      <c r="S48" s="63"/>
      <c r="T48" s="63"/>
      <c r="U48" s="63"/>
      <c r="V48" s="63"/>
      <c r="W48" s="63"/>
      <c r="X48" s="63"/>
      <c r="Y48" s="63"/>
      <c r="Z48" s="63"/>
      <c r="AA48" s="63">
        <v>3452.3876700000001</v>
      </c>
      <c r="AB48" s="63">
        <v>466.74362000000002</v>
      </c>
      <c r="AC48" s="63">
        <v>751.64257999999995</v>
      </c>
      <c r="AD48" s="63"/>
      <c r="AE48" s="63">
        <v>567.89157999999998</v>
      </c>
      <c r="AF48" s="63"/>
      <c r="AG48" s="63"/>
      <c r="AH48" s="63"/>
      <c r="AI48" s="63"/>
      <c r="AJ48" s="63"/>
      <c r="AK48" s="63"/>
      <c r="AL48" s="63"/>
      <c r="AM48" s="63"/>
      <c r="AN48" s="63"/>
      <c r="AO48" s="63"/>
      <c r="AP48" s="63"/>
      <c r="AQ48" s="63">
        <v>673.19674999999995</v>
      </c>
      <c r="AR48" s="63"/>
      <c r="AS48" s="63"/>
      <c r="AT48" s="63"/>
      <c r="AU48" s="63"/>
      <c r="AV48" s="63"/>
      <c r="AW48" s="63"/>
      <c r="AX48" s="63"/>
      <c r="AY48" s="63"/>
      <c r="AZ48" s="63"/>
      <c r="BA48" s="63"/>
      <c r="BB48" s="63"/>
      <c r="BC48" s="59">
        <f t="shared" si="1"/>
        <v>25465.383760000001</v>
      </c>
      <c r="BD48" s="18" t="s">
        <v>141</v>
      </c>
      <c r="BE48" s="18"/>
    </row>
    <row r="49" spans="1:57" s="6" customFormat="1" ht="409.5" x14ac:dyDescent="0.3">
      <c r="A49" s="22" t="s">
        <v>142</v>
      </c>
      <c r="B49" s="23" t="s">
        <v>143</v>
      </c>
      <c r="C49" s="24" t="str">
        <f t="shared" si="0"/>
        <v>24 2 01 40060</v>
      </c>
      <c r="D49" s="24" t="s">
        <v>111</v>
      </c>
      <c r="E49" s="64">
        <v>28000</v>
      </c>
      <c r="F49" s="64"/>
      <c r="G49" s="64"/>
      <c r="H49" s="65"/>
      <c r="I49" s="65"/>
      <c r="J49" s="65"/>
      <c r="K49" s="65"/>
      <c r="L49" s="65">
        <v>11500</v>
      </c>
      <c r="M49" s="65">
        <v>7000</v>
      </c>
      <c r="N49" s="65"/>
      <c r="O49" s="65"/>
      <c r="P49" s="65"/>
      <c r="Q49" s="65"/>
      <c r="R49" s="65"/>
      <c r="S49" s="65"/>
      <c r="T49" s="65"/>
      <c r="U49" s="65"/>
      <c r="V49" s="65"/>
      <c r="W49" s="65"/>
      <c r="X49" s="65"/>
      <c r="Y49" s="65"/>
      <c r="Z49" s="65"/>
      <c r="AA49" s="65">
        <v>10000</v>
      </c>
      <c r="AB49" s="65"/>
      <c r="AC49" s="65"/>
      <c r="AD49" s="65"/>
      <c r="AE49" s="65"/>
      <c r="AF49" s="65"/>
      <c r="AG49" s="65"/>
      <c r="AH49" s="65"/>
      <c r="AI49" s="65"/>
      <c r="AJ49" s="65"/>
      <c r="AK49" s="65"/>
      <c r="AL49" s="65"/>
      <c r="AM49" s="65"/>
      <c r="AN49" s="65"/>
      <c r="AO49" s="65"/>
      <c r="AP49" s="65"/>
      <c r="AQ49" s="65">
        <v>5000</v>
      </c>
      <c r="AR49" s="65"/>
      <c r="AS49" s="65"/>
      <c r="AT49" s="65"/>
      <c r="AU49" s="65"/>
      <c r="AV49" s="65"/>
      <c r="AW49" s="65"/>
      <c r="AX49" s="65"/>
      <c r="AY49" s="65"/>
      <c r="AZ49" s="65"/>
      <c r="BA49" s="65"/>
      <c r="BB49" s="65"/>
      <c r="BC49" s="25">
        <f t="shared" si="1"/>
        <v>61500</v>
      </c>
      <c r="BD49" s="26" t="s">
        <v>144</v>
      </c>
      <c r="BE49" s="26"/>
    </row>
    <row r="50" spans="1:57" s="6" customFormat="1" ht="262.5" x14ac:dyDescent="0.3">
      <c r="A50" s="22" t="s">
        <v>145</v>
      </c>
      <c r="B50" s="23" t="s">
        <v>146</v>
      </c>
      <c r="C50" s="24" t="str">
        <f t="shared" si="0"/>
        <v>26 3 03 R5760</v>
      </c>
      <c r="D50" s="24" t="s">
        <v>147</v>
      </c>
      <c r="E50" s="64"/>
      <c r="F50" s="64"/>
      <c r="G50" s="64"/>
      <c r="H50" s="65">
        <v>138552.66</v>
      </c>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25">
        <f t="shared" si="1"/>
        <v>138552.66</v>
      </c>
      <c r="BD50" s="26" t="s">
        <v>148</v>
      </c>
      <c r="BE50" s="26"/>
    </row>
    <row r="51" spans="1:57" s="6" customFormat="1" ht="31.5" x14ac:dyDescent="0.25">
      <c r="A51" s="27"/>
      <c r="B51" s="28" t="s">
        <v>67</v>
      </c>
      <c r="C51" s="29" t="str">
        <f t="shared" si="0"/>
        <v>26 3 03 R5760</v>
      </c>
      <c r="D51" s="30"/>
      <c r="E51" s="66"/>
      <c r="F51" s="66"/>
      <c r="G51" s="66"/>
      <c r="H51" s="67">
        <v>137167.1</v>
      </c>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31">
        <f t="shared" si="1"/>
        <v>137167.1</v>
      </c>
      <c r="BD51" s="18" t="s">
        <v>148</v>
      </c>
      <c r="BE51" s="18"/>
    </row>
    <row r="52" spans="1:57" s="6" customFormat="1" ht="18.75" x14ac:dyDescent="0.3">
      <c r="A52" s="32"/>
      <c r="B52" s="33" t="s">
        <v>52</v>
      </c>
      <c r="C52" s="34" t="str">
        <f t="shared" si="0"/>
        <v xml:space="preserve">   </v>
      </c>
      <c r="D52" s="35"/>
      <c r="E52" s="68">
        <v>393616.26127000002</v>
      </c>
      <c r="F52" s="68">
        <v>85665.643259999997</v>
      </c>
      <c r="G52" s="68">
        <v>6261.6252999999997</v>
      </c>
      <c r="H52" s="36">
        <v>293602.46899999998</v>
      </c>
      <c r="I52" s="36">
        <v>11483.60102</v>
      </c>
      <c r="J52" s="36">
        <v>3601.1535699999999</v>
      </c>
      <c r="K52" s="36">
        <v>19237.809099999999</v>
      </c>
      <c r="L52" s="36">
        <v>13385.288</v>
      </c>
      <c r="M52" s="36">
        <v>13958.54816</v>
      </c>
      <c r="N52" s="36">
        <v>343848.83584999997</v>
      </c>
      <c r="O52" s="36">
        <v>125440.8839</v>
      </c>
      <c r="P52" s="36">
        <v>150535.47748999999</v>
      </c>
      <c r="Q52" s="36">
        <v>5588.1268700000001</v>
      </c>
      <c r="R52" s="36">
        <v>1284</v>
      </c>
      <c r="S52" s="36">
        <v>2086.89</v>
      </c>
      <c r="T52" s="36">
        <v>15062.337219999999</v>
      </c>
      <c r="U52" s="36">
        <v>11045.9192</v>
      </c>
      <c r="V52" s="36">
        <v>449.3</v>
      </c>
      <c r="W52" s="36">
        <v>1043</v>
      </c>
      <c r="X52" s="36">
        <v>1493.182</v>
      </c>
      <c r="Y52" s="36">
        <v>1726.3</v>
      </c>
      <c r="Z52" s="36">
        <v>1121.3</v>
      </c>
      <c r="AA52" s="36">
        <v>62414.004130000001</v>
      </c>
      <c r="AB52" s="36">
        <v>1062.4158299999999</v>
      </c>
      <c r="AC52" s="36">
        <v>69236.921109999996</v>
      </c>
      <c r="AD52" s="36">
        <v>43364.796999999999</v>
      </c>
      <c r="AE52" s="36">
        <v>8480.0906599999998</v>
      </c>
      <c r="AF52" s="36">
        <v>597.5</v>
      </c>
      <c r="AG52" s="36">
        <v>1963.4</v>
      </c>
      <c r="AH52" s="36">
        <v>317.8</v>
      </c>
      <c r="AI52" s="36">
        <v>163.80000000000001</v>
      </c>
      <c r="AJ52" s="36">
        <v>1176.5</v>
      </c>
      <c r="AK52" s="36">
        <v>4084.5</v>
      </c>
      <c r="AL52" s="36">
        <v>1600</v>
      </c>
      <c r="AM52" s="36">
        <v>2294.3000000000002</v>
      </c>
      <c r="AN52" s="36">
        <v>1030.4000000000001</v>
      </c>
      <c r="AO52" s="36">
        <v>1448.9</v>
      </c>
      <c r="AP52" s="36">
        <v>1205.3</v>
      </c>
      <c r="AQ52" s="36">
        <v>63026.360739999996</v>
      </c>
      <c r="AR52" s="36">
        <v>13574.062459999999</v>
      </c>
      <c r="AS52" s="36">
        <v>124</v>
      </c>
      <c r="AT52" s="36">
        <v>169.2</v>
      </c>
      <c r="AU52" s="36">
        <v>230.6</v>
      </c>
      <c r="AV52" s="36">
        <v>3370.65</v>
      </c>
      <c r="AW52" s="36">
        <v>366</v>
      </c>
      <c r="AX52" s="36">
        <v>1796.9</v>
      </c>
      <c r="AY52" s="69">
        <v>2510.1999999999998</v>
      </c>
      <c r="AZ52" s="36">
        <v>126707.19877</v>
      </c>
      <c r="BA52" s="36">
        <v>1006.6</v>
      </c>
      <c r="BB52" s="36">
        <v>456.9</v>
      </c>
      <c r="BC52" s="36">
        <f t="shared" si="1"/>
        <v>1915317.2519099994</v>
      </c>
      <c r="BD52" s="37"/>
      <c r="BE52" s="37"/>
    </row>
    <row r="53" spans="1:57" s="6" customFormat="1" ht="37.5" x14ac:dyDescent="0.3">
      <c r="A53" s="32"/>
      <c r="B53" s="33" t="s">
        <v>149</v>
      </c>
      <c r="C53" s="34" t="str">
        <f t="shared" si="0"/>
        <v xml:space="preserve">   </v>
      </c>
      <c r="D53" s="35"/>
      <c r="E53" s="68">
        <v>72389.276150000005</v>
      </c>
      <c r="F53" s="68">
        <v>80275.605859999996</v>
      </c>
      <c r="G53" s="68">
        <v>3231.3099299999999</v>
      </c>
      <c r="H53" s="36">
        <v>156018.39741999999</v>
      </c>
      <c r="I53" s="36">
        <v>871.26691000000005</v>
      </c>
      <c r="J53" s="36">
        <v>2923.7335699999999</v>
      </c>
      <c r="K53" s="36">
        <v>7722.4763899999998</v>
      </c>
      <c r="L53" s="36">
        <v>12422.51816</v>
      </c>
      <c r="M53" s="36">
        <v>8816.4533800000008</v>
      </c>
      <c r="N53" s="36">
        <v>7491.2790800000002</v>
      </c>
      <c r="O53" s="36">
        <v>9190.3698000000004</v>
      </c>
      <c r="P53" s="36">
        <v>43161.617299999998</v>
      </c>
      <c r="Q53" s="36">
        <v>5189.0437899999997</v>
      </c>
      <c r="R53" s="36">
        <v>1284</v>
      </c>
      <c r="S53" s="36">
        <v>2086.89</v>
      </c>
      <c r="T53" s="36">
        <v>4218.0726500000001</v>
      </c>
      <c r="U53" s="36">
        <v>3299.8859600000001</v>
      </c>
      <c r="V53" s="36">
        <v>449.3</v>
      </c>
      <c r="W53" s="36">
        <v>1043</v>
      </c>
      <c r="X53" s="36">
        <v>1493.182</v>
      </c>
      <c r="Y53" s="36">
        <v>1726.3</v>
      </c>
      <c r="Z53" s="36">
        <v>1121.3</v>
      </c>
      <c r="AA53" s="36">
        <v>21007.234260000001</v>
      </c>
      <c r="AB53" s="36">
        <v>595.67220999999995</v>
      </c>
      <c r="AC53" s="36">
        <v>33375.308490000003</v>
      </c>
      <c r="AD53" s="36">
        <v>1656.0871</v>
      </c>
      <c r="AE53" s="36">
        <v>7912.1990800000003</v>
      </c>
      <c r="AF53" s="36">
        <v>597.5</v>
      </c>
      <c r="AG53" s="36">
        <v>1963.4</v>
      </c>
      <c r="AH53" s="36">
        <v>317.8</v>
      </c>
      <c r="AI53" s="36">
        <v>163.80000000000001</v>
      </c>
      <c r="AJ53" s="36">
        <v>1176.5</v>
      </c>
      <c r="AK53" s="36">
        <v>4084.5</v>
      </c>
      <c r="AL53" s="36">
        <v>1600</v>
      </c>
      <c r="AM53" s="36">
        <v>2294.3000000000002</v>
      </c>
      <c r="AN53" s="36">
        <v>1030.4000000000001</v>
      </c>
      <c r="AO53" s="36">
        <v>1448.9</v>
      </c>
      <c r="AP53" s="36">
        <v>1205.3</v>
      </c>
      <c r="AQ53" s="36">
        <v>13041.11822</v>
      </c>
      <c r="AR53" s="36">
        <v>1336.00773</v>
      </c>
      <c r="AS53" s="36">
        <v>124</v>
      </c>
      <c r="AT53" s="36">
        <v>169.2</v>
      </c>
      <c r="AU53" s="36">
        <v>230.6</v>
      </c>
      <c r="AV53" s="36">
        <v>3370.65</v>
      </c>
      <c r="AW53" s="36">
        <v>366</v>
      </c>
      <c r="AX53" s="36">
        <v>1796.9</v>
      </c>
      <c r="AY53" s="69">
        <v>2510.1999999999998</v>
      </c>
      <c r="AZ53" s="36">
        <v>126707.19877</v>
      </c>
      <c r="BA53" s="36">
        <v>1006.6</v>
      </c>
      <c r="BB53" s="36">
        <v>456.9</v>
      </c>
      <c r="BC53" s="36">
        <f t="shared" si="1"/>
        <v>657969.55420999997</v>
      </c>
      <c r="BD53" s="37"/>
      <c r="BE53" s="37"/>
    </row>
    <row r="54" spans="1:57" s="6" customFormat="1" ht="37.5" x14ac:dyDescent="0.3">
      <c r="A54" s="32"/>
      <c r="B54" s="33" t="s">
        <v>150</v>
      </c>
      <c r="C54" s="34" t="str">
        <f t="shared" si="0"/>
        <v xml:space="preserve">   </v>
      </c>
      <c r="D54" s="35"/>
      <c r="E54" s="68">
        <v>269302.30349000002</v>
      </c>
      <c r="F54" s="68">
        <v>390.03739999999999</v>
      </c>
      <c r="G54" s="68">
        <v>3030.3153699999998</v>
      </c>
      <c r="H54" s="36">
        <v>137584.07157999999</v>
      </c>
      <c r="I54" s="36">
        <v>10612.33411</v>
      </c>
      <c r="J54" s="36">
        <v>677.42</v>
      </c>
      <c r="K54" s="36">
        <v>11515.332710000001</v>
      </c>
      <c r="L54" s="36">
        <v>962.76984000000004</v>
      </c>
      <c r="M54" s="36">
        <v>5142.0947800000004</v>
      </c>
      <c r="N54" s="36">
        <v>21912.65742</v>
      </c>
      <c r="O54" s="36">
        <v>9780.5141000000003</v>
      </c>
      <c r="P54" s="36">
        <v>50758.749490000002</v>
      </c>
      <c r="Q54" s="36">
        <v>399.08308</v>
      </c>
      <c r="R54" s="36"/>
      <c r="S54" s="36"/>
      <c r="T54" s="36"/>
      <c r="U54" s="36">
        <v>7746.0332399999998</v>
      </c>
      <c r="V54" s="36"/>
      <c r="W54" s="36"/>
      <c r="X54" s="36"/>
      <c r="Y54" s="36"/>
      <c r="Z54" s="36"/>
      <c r="AA54" s="36">
        <v>11406.76987</v>
      </c>
      <c r="AB54" s="36">
        <v>466.74362000000002</v>
      </c>
      <c r="AC54" s="36">
        <v>751.64257999999995</v>
      </c>
      <c r="AD54" s="36"/>
      <c r="AE54" s="36">
        <v>567.89157999999998</v>
      </c>
      <c r="AF54" s="36"/>
      <c r="AG54" s="36"/>
      <c r="AH54" s="36"/>
      <c r="AI54" s="36"/>
      <c r="AJ54" s="36"/>
      <c r="AK54" s="36"/>
      <c r="AL54" s="36"/>
      <c r="AM54" s="36"/>
      <c r="AN54" s="36"/>
      <c r="AO54" s="36"/>
      <c r="AP54" s="36"/>
      <c r="AQ54" s="36">
        <v>673.19674999999995</v>
      </c>
      <c r="AR54" s="36">
        <v>6736.4</v>
      </c>
      <c r="AS54" s="36"/>
      <c r="AT54" s="36"/>
      <c r="AU54" s="36"/>
      <c r="AV54" s="36"/>
      <c r="AW54" s="36"/>
      <c r="AX54" s="36"/>
      <c r="AY54" s="69"/>
      <c r="AZ54" s="36"/>
      <c r="BA54" s="36"/>
      <c r="BB54" s="36"/>
      <c r="BC54" s="36">
        <f t="shared" si="1"/>
        <v>550416.36100999999</v>
      </c>
      <c r="BD54" s="37"/>
      <c r="BE54" s="37"/>
    </row>
    <row r="55" spans="1:57" s="6" customFormat="1" ht="58.5" x14ac:dyDescent="0.35">
      <c r="A55" s="38"/>
      <c r="B55" s="39" t="s">
        <v>67</v>
      </c>
      <c r="C55" s="40" t="str">
        <f t="shared" si="0"/>
        <v xml:space="preserve">   </v>
      </c>
      <c r="D55" s="41"/>
      <c r="E55" s="70">
        <v>269302.30349000002</v>
      </c>
      <c r="F55" s="70">
        <v>390.03739999999999</v>
      </c>
      <c r="G55" s="70">
        <v>3030.3153699999998</v>
      </c>
      <c r="H55" s="21">
        <v>137584.07157999999</v>
      </c>
      <c r="I55" s="21">
        <v>10612.33411</v>
      </c>
      <c r="J55" s="21">
        <v>677.42</v>
      </c>
      <c r="K55" s="21">
        <v>11515.332710000001</v>
      </c>
      <c r="L55" s="21">
        <v>962.76984000000004</v>
      </c>
      <c r="M55" s="21">
        <v>5142.0947800000004</v>
      </c>
      <c r="N55" s="21">
        <v>21912.65742</v>
      </c>
      <c r="O55" s="21">
        <v>9780.5141000000003</v>
      </c>
      <c r="P55" s="21">
        <v>50758.749490000002</v>
      </c>
      <c r="Q55" s="21">
        <v>399.08308</v>
      </c>
      <c r="R55" s="21"/>
      <c r="S55" s="21"/>
      <c r="T55" s="21"/>
      <c r="U55" s="21">
        <v>7746.0332399999998</v>
      </c>
      <c r="V55" s="21"/>
      <c r="W55" s="21"/>
      <c r="X55" s="21"/>
      <c r="Y55" s="21"/>
      <c r="Z55" s="21"/>
      <c r="AA55" s="21">
        <v>11406.76987</v>
      </c>
      <c r="AB55" s="21">
        <v>466.74362000000002</v>
      </c>
      <c r="AC55" s="21">
        <v>751.64257999999995</v>
      </c>
      <c r="AD55" s="21"/>
      <c r="AE55" s="21">
        <v>567.89157999999998</v>
      </c>
      <c r="AF55" s="21"/>
      <c r="AG55" s="21"/>
      <c r="AH55" s="21"/>
      <c r="AI55" s="21"/>
      <c r="AJ55" s="21"/>
      <c r="AK55" s="21"/>
      <c r="AL55" s="21"/>
      <c r="AM55" s="21"/>
      <c r="AN55" s="21"/>
      <c r="AO55" s="21"/>
      <c r="AP55" s="21"/>
      <c r="AQ55" s="21">
        <v>673.19674999999995</v>
      </c>
      <c r="AR55" s="21">
        <v>6736.4</v>
      </c>
      <c r="AS55" s="21"/>
      <c r="AT55" s="21"/>
      <c r="AU55" s="21"/>
      <c r="AV55" s="21"/>
      <c r="AW55" s="21"/>
      <c r="AX55" s="21"/>
      <c r="AY55" s="71"/>
      <c r="AZ55" s="21"/>
      <c r="BA55" s="21"/>
      <c r="BB55" s="21"/>
      <c r="BC55" s="21">
        <f t="shared" si="1"/>
        <v>550416.36100999999</v>
      </c>
      <c r="BD55" s="42"/>
      <c r="BE55" s="42"/>
    </row>
    <row r="56" spans="1:57" s="6" customFormat="1" ht="58.5" x14ac:dyDescent="0.35">
      <c r="A56" s="38"/>
      <c r="B56" s="39" t="s">
        <v>79</v>
      </c>
      <c r="C56" s="40" t="str">
        <f t="shared" si="0"/>
        <v xml:space="preserve">   </v>
      </c>
      <c r="D56" s="41"/>
      <c r="E56" s="70">
        <v>10000</v>
      </c>
      <c r="F56" s="70">
        <v>5000</v>
      </c>
      <c r="G56" s="70"/>
      <c r="H56" s="21"/>
      <c r="I56" s="21"/>
      <c r="J56" s="21"/>
      <c r="K56" s="21"/>
      <c r="L56" s="21"/>
      <c r="M56" s="21"/>
      <c r="N56" s="21">
        <v>314444.89935000002</v>
      </c>
      <c r="O56" s="21">
        <v>106470</v>
      </c>
      <c r="P56" s="21">
        <v>56615.110699999997</v>
      </c>
      <c r="Q56" s="21"/>
      <c r="R56" s="21"/>
      <c r="S56" s="21"/>
      <c r="T56" s="21">
        <v>10844.264569999999</v>
      </c>
      <c r="U56" s="21"/>
      <c r="V56" s="21"/>
      <c r="W56" s="21"/>
      <c r="X56" s="21"/>
      <c r="Y56" s="21"/>
      <c r="Z56" s="21"/>
      <c r="AA56" s="21">
        <v>30000</v>
      </c>
      <c r="AB56" s="21"/>
      <c r="AC56" s="21">
        <v>35109.97004</v>
      </c>
      <c r="AD56" s="21">
        <v>41708.709900000002</v>
      </c>
      <c r="AE56" s="21"/>
      <c r="AF56" s="21"/>
      <c r="AG56" s="21"/>
      <c r="AH56" s="21"/>
      <c r="AI56" s="21"/>
      <c r="AJ56" s="21"/>
      <c r="AK56" s="21"/>
      <c r="AL56" s="21"/>
      <c r="AM56" s="21"/>
      <c r="AN56" s="21"/>
      <c r="AO56" s="21"/>
      <c r="AP56" s="21"/>
      <c r="AQ56" s="21">
        <v>49312.045769999997</v>
      </c>
      <c r="AR56" s="21">
        <v>5501.6547300000002</v>
      </c>
      <c r="AS56" s="21"/>
      <c r="AT56" s="21"/>
      <c r="AU56" s="21"/>
      <c r="AV56" s="21"/>
      <c r="AW56" s="21"/>
      <c r="AX56" s="21"/>
      <c r="AY56" s="71"/>
      <c r="AZ56" s="21"/>
      <c r="BA56" s="21"/>
      <c r="BB56" s="21"/>
      <c r="BC56" s="21">
        <f t="shared" si="1"/>
        <v>665006.65506000002</v>
      </c>
      <c r="BD56" s="42"/>
      <c r="BE56" s="42"/>
    </row>
    <row r="57" spans="1:57" s="6" customFormat="1" ht="78" x14ac:dyDescent="0.35">
      <c r="A57" s="38"/>
      <c r="B57" s="39" t="s">
        <v>151</v>
      </c>
      <c r="C57" s="40" t="str">
        <f t="shared" si="0"/>
        <v xml:space="preserve">   </v>
      </c>
      <c r="D57" s="41"/>
      <c r="E57" s="70">
        <v>41924.681629999999</v>
      </c>
      <c r="F57" s="70"/>
      <c r="G57" s="70"/>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71"/>
      <c r="AZ57" s="21"/>
      <c r="BA57" s="21"/>
      <c r="BB57" s="21"/>
      <c r="BC57" s="21">
        <f t="shared" si="1"/>
        <v>41924.681629999999</v>
      </c>
      <c r="BD57" s="42"/>
      <c r="BE57" s="42"/>
    </row>
    <row r="58" spans="1:5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48" t="s">
        <v>57</v>
      </c>
    </row>
    <row r="59" spans="1:5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1:5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1:5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1:5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1:5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1:5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2:5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2:5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2:5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2:55"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2:55"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2:55"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2:55"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2:55"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2:55"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2:5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2: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2: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2: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2: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2: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2: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spans="4:5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spans="4:5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spans="4:5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spans="4:5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spans="4:5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spans="4:5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spans="4:5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spans="4:5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spans="4:5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spans="4:55"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spans="4:55"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spans="4:55"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spans="4:55"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spans="4:55"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spans="4:55"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sheetData>
  <mergeCells count="56">
    <mergeCell ref="BC15:BC16"/>
    <mergeCell ref="BB15:BB16"/>
    <mergeCell ref="BA15:BA16"/>
    <mergeCell ref="AL15:AL16"/>
    <mergeCell ref="AM15:AM16"/>
    <mergeCell ref="AN15:AN16"/>
    <mergeCell ref="AO15:AO16"/>
    <mergeCell ref="AZ15:AZ16"/>
    <mergeCell ref="AY15:AY16"/>
    <mergeCell ref="AX15:AX16"/>
    <mergeCell ref="AT15:AT16"/>
    <mergeCell ref="AS15:AS16"/>
    <mergeCell ref="AV15:AV16"/>
    <mergeCell ref="AF15:AF16"/>
    <mergeCell ref="AP15:AP16"/>
    <mergeCell ref="AQ15:AQ16"/>
    <mergeCell ref="AR15:AR16"/>
    <mergeCell ref="AW15:AW16"/>
    <mergeCell ref="AU15:AU16"/>
    <mergeCell ref="AG15:AG16"/>
    <mergeCell ref="AH15:AH16"/>
    <mergeCell ref="AI15:AI16"/>
    <mergeCell ref="AJ15:AJ16"/>
    <mergeCell ref="AK15:AK16"/>
    <mergeCell ref="AE15:AE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E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41"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2022-01-27T00:58:58Z</cp:lastPrinted>
  <dcterms:created xsi:type="dcterms:W3CDTF">2005-09-08T01:35:00Z</dcterms:created>
  <dcterms:modified xsi:type="dcterms:W3CDTF">2022-03-04T21:53:01Z</dcterms:modified>
</cp:coreProperties>
</file>